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Лист1!$A$1:$AB$16</definedName>
  </definedNames>
  <calcPr calcId="125725"/>
</workbook>
</file>

<file path=xl/calcChain.xml><?xml version="1.0" encoding="utf-8"?>
<calcChain xmlns="http://schemas.openxmlformats.org/spreadsheetml/2006/main">
  <c r="T7" i="3"/>
  <c r="U7"/>
  <c r="S7"/>
  <c r="U6"/>
  <c r="T6"/>
  <c r="S6"/>
</calcChain>
</file>

<file path=xl/sharedStrings.xml><?xml version="1.0" encoding="utf-8"?>
<sst xmlns="http://schemas.openxmlformats.org/spreadsheetml/2006/main" count="59" uniqueCount="53">
  <si>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</si>
  <si>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</si>
  <si>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</si>
  <si>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</si>
  <si>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</si>
  <si>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</si>
  <si>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</si>
  <si>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</si>
  <si>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</si>
  <si>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</si>
  <si>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</si>
  <si>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</si>
  <si>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</si>
  <si>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</si>
  <si>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</si>
  <si>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</si>
  <si>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</si>
  <si>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</si>
  <si>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</si>
  <si>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</si>
  <si>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</si>
  <si>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</si>
  <si>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</si>
  <si>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</si>
  <si>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</si>
  <si>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</si>
  <si>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Категория ОК</t>
  </si>
  <si>
    <t>Завод-изготовитель</t>
  </si>
  <si>
    <t>1</t>
  </si>
  <si>
    <t>14.ИСУП.5782871</t>
  </si>
  <si>
    <t>-</t>
  </si>
  <si>
    <t>КК100-42</t>
  </si>
  <si>
    <t>III</t>
  </si>
  <si>
    <t>51902с/о</t>
  </si>
  <si>
    <t/>
  </si>
  <si>
    <t>51903с/о (08-02-11-1022Т)</t>
  </si>
  <si>
    <t>шт.</t>
  </si>
  <si>
    <t>Комплекс общестроительных организаций</t>
  </si>
  <si>
    <t>БКП 1/5</t>
  </si>
  <si>
    <t>Оборудование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</si>
  <si>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</si>
  <si>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</si>
  <si>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</si>
  <si>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</si>
  <si>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</si>
  <si>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</si>
  <si>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</si>
  <si>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</si>
  <si>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кранов козловых г/п 100 тн для выполнения работ подготовительного периода "до первого бетона" по Курской АЭС-2</t>
  </si>
  <si>
    <t xml:space="preserve"> Приложение № 1 к договору _______________________от ___________</t>
  </si>
  <si>
    <t xml:space="preserve">Кран козловой электрический </t>
  </si>
  <si>
    <t xml:space="preserve">суммарная мощность не более N = 150 кВт.
кабель и кабельный барабан входят в комплект поставки; </t>
  </si>
  <si>
    <t>управляемый из кабины; кабина стационарная; тележка перемещается по всей длине крана (в том числе консолям); группа режима работы крана по ИСО 4301/1 – А4; грузоподъемность главного крюка – 100 т; грузоподъемность вспомогательного крюка – 10 т; вылет консолей – 2х10 м; высота подъема – 18 м; пролет – 42 м; U = 380 B; 50 Гц; ток – 3ф; тип подкранового рельса – Р65; тип токоподвода – кабельный; длина кабеля – 140 м; исполнение - общепромышленное.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</si>
</sst>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15"/>
  <sheetViews>
    <sheetView tabSelected="1" view="pageBreakPreview" zoomScale="60" zoomScaleNormal="55" workbookViewId="0">
      <selection activeCell="A6" sqref="A6"/>
    </sheetView>
  </sheetViews>
  <sheetFormatPr defaultRowHeight="15.75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4" customWidth="1"/>
    <col min="5" max="5" width="16.28515625" style="11" customWidth="1"/>
    <col min="6" max="6" width="57" style="14" customWidth="1"/>
    <col min="7" max="7" width="9.85546875" style="6" customWidth="1"/>
    <col min="8" max="10" width="6.140625" style="6" customWidth="1"/>
    <col min="11" max="11" width="14.85546875" style="6" customWidth="1"/>
    <col min="12" max="12" width="5.28515625" style="11" customWidth="1"/>
    <col min="13" max="13" width="7.140625" style="6" customWidth="1"/>
    <col min="14" max="14" width="12.7109375" style="6" customWidth="1"/>
    <col min="15" max="15" width="5.28515625" style="6" customWidth="1"/>
    <col min="16" max="17" width="4.7109375" style="6" customWidth="1"/>
    <col min="18" max="21" width="14.140625" style="12" customWidth="1"/>
    <col min="22" max="22" width="15.42578125" style="6" customWidth="1"/>
    <col min="23" max="23" width="12.28515625" style="13" customWidth="1"/>
    <col min="24" max="24" width="16.42578125" style="6" customWidth="1"/>
    <col min="25" max="25" width="15.140625" style="6" customWidth="1"/>
    <col min="26" max="26" width="14.5703125" style="11" customWidth="1"/>
    <col min="27" max="27" width="11.5703125" style="6" bestFit="1" customWidth="1"/>
    <col min="28" max="28" width="13.28515625" style="6" customWidth="1"/>
    <col min="29" max="31" width="9.140625" style="6"/>
    <col min="32" max="32" width="13.7109375" style="12" hidden="1" customWidth="1"/>
    <col min="33" max="33" width="13.5703125" style="12" hidden="1" customWidth="1"/>
    <col min="34" max="16384" width="9.140625" style="6"/>
  </cols>
  <sheetData>
    <row r="2" spans="1:256" s="36" customFormat="1" ht="20.25" customHeight="1">
      <c r="B2" s="48" t="s">
        <v>47</v>
      </c>
      <c r="C2" s="48"/>
      <c r="D2" s="48"/>
      <c r="E2" s="49" t="s">
        <v>48</v>
      </c>
      <c r="F2" s="50"/>
      <c r="G2" s="50"/>
      <c r="H2" s="50"/>
      <c r="I2" s="48"/>
      <c r="J2" s="50"/>
      <c r="K2" s="48"/>
      <c r="L2" s="48"/>
      <c r="M2" s="50"/>
      <c r="N2" s="50"/>
      <c r="P2" s="48"/>
      <c r="Q2" s="48"/>
      <c r="R2" s="48"/>
      <c r="S2" s="51"/>
      <c r="T2" s="51"/>
      <c r="U2" s="48" t="s">
        <v>49</v>
      </c>
      <c r="V2" s="48"/>
      <c r="W2" s="50"/>
      <c r="X2" s="50"/>
      <c r="Y2" s="50"/>
      <c r="Z2" s="50"/>
      <c r="AA2" s="50"/>
    </row>
    <row r="3" spans="1:256" ht="15.75" customHeight="1">
      <c r="A3" s="10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11"/>
      <c r="P3" s="54"/>
      <c r="Q3" s="54"/>
      <c r="R3" s="54"/>
      <c r="S3" s="54"/>
      <c r="T3" s="54"/>
      <c r="U3" s="54"/>
      <c r="V3" s="54"/>
      <c r="W3" s="54"/>
      <c r="X3" s="54"/>
      <c r="Y3" s="54"/>
      <c r="AF3" s="6"/>
      <c r="AG3" s="6"/>
    </row>
    <row r="4" spans="1:256" ht="151.5" customHeight="1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41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27</v>
      </c>
      <c r="Z4" s="1" t="s">
        <v>21</v>
      </c>
      <c r="AA4" s="1" t="s">
        <v>20</v>
      </c>
      <c r="AB4" s="5" t="s">
        <v>26</v>
      </c>
      <c r="AF4" s="3" t="s">
        <v>22</v>
      </c>
      <c r="AG4" s="3" t="s">
        <v>25</v>
      </c>
    </row>
    <row r="5" spans="1:256" s="9" customFormat="1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7">
        <v>23</v>
      </c>
      <c r="X5" s="1">
        <v>24</v>
      </c>
      <c r="Y5" s="1">
        <v>25</v>
      </c>
      <c r="Z5" s="7">
        <v>26</v>
      </c>
      <c r="AA5" s="1">
        <v>27</v>
      </c>
      <c r="AB5" s="1">
        <v>28</v>
      </c>
      <c r="AF5" s="8">
        <v>18</v>
      </c>
      <c r="AG5" s="8">
        <v>19</v>
      </c>
    </row>
    <row r="6" spans="1:256" ht="198" customHeight="1">
      <c r="A6" s="18" t="s">
        <v>28</v>
      </c>
      <c r="B6" s="16" t="s">
        <v>29</v>
      </c>
      <c r="C6" s="16" t="s">
        <v>30</v>
      </c>
      <c r="D6" s="17" t="s">
        <v>50</v>
      </c>
      <c r="E6" s="18" t="s">
        <v>31</v>
      </c>
      <c r="F6" s="17" t="s">
        <v>52</v>
      </c>
      <c r="G6" s="16" t="s">
        <v>30</v>
      </c>
      <c r="H6" s="16">
        <v>4</v>
      </c>
      <c r="I6" s="16" t="s">
        <v>30</v>
      </c>
      <c r="J6" s="16" t="s">
        <v>32</v>
      </c>
      <c r="K6" s="16" t="s">
        <v>33</v>
      </c>
      <c r="L6" s="18" t="s">
        <v>34</v>
      </c>
      <c r="M6" s="16"/>
      <c r="N6" s="16" t="s">
        <v>35</v>
      </c>
      <c r="O6" s="16">
        <v>2</v>
      </c>
      <c r="P6" s="21">
        <v>2</v>
      </c>
      <c r="Q6" s="16" t="s">
        <v>36</v>
      </c>
      <c r="R6" s="22">
        <v>0</v>
      </c>
      <c r="S6" s="22">
        <f>ROUND(P6*R6,2)</f>
        <v>0</v>
      </c>
      <c r="T6" s="22">
        <f>ROUND(S6*0.18,2)</f>
        <v>0</v>
      </c>
      <c r="U6" s="22">
        <f>S6+T6</f>
        <v>0</v>
      </c>
      <c r="V6" s="16" t="s">
        <v>37</v>
      </c>
      <c r="W6" s="20">
        <v>42307</v>
      </c>
      <c r="X6" s="16" t="s">
        <v>51</v>
      </c>
      <c r="Y6" s="16" t="s">
        <v>30</v>
      </c>
      <c r="Z6" s="18" t="s">
        <v>38</v>
      </c>
      <c r="AA6" s="16" t="s">
        <v>39</v>
      </c>
      <c r="AB6" s="16"/>
      <c r="AF6" s="19">
        <v>25641025.640000001</v>
      </c>
      <c r="AG6" s="19">
        <v>27010769.079999998</v>
      </c>
    </row>
    <row r="7" spans="1:256">
      <c r="A7" s="18"/>
      <c r="B7" s="16"/>
      <c r="C7" s="16"/>
      <c r="D7" s="17"/>
      <c r="E7" s="18"/>
      <c r="F7" s="17"/>
      <c r="G7" s="16"/>
      <c r="H7" s="16"/>
      <c r="I7" s="16"/>
      <c r="J7" s="16"/>
      <c r="K7" s="16"/>
      <c r="L7" s="18"/>
      <c r="M7" s="16"/>
      <c r="N7" s="53" t="s">
        <v>40</v>
      </c>
      <c r="O7" s="53"/>
      <c r="P7" s="8">
        <v>2</v>
      </c>
      <c r="Q7" s="16"/>
      <c r="R7" s="19"/>
      <c r="S7" s="52">
        <f>S6</f>
        <v>0</v>
      </c>
      <c r="T7" s="52">
        <f t="shared" ref="T7:U7" si="0">T6</f>
        <v>0</v>
      </c>
      <c r="U7" s="52">
        <f t="shared" si="0"/>
        <v>0</v>
      </c>
      <c r="V7" s="16"/>
      <c r="W7" s="20"/>
      <c r="X7" s="16"/>
      <c r="Y7" s="16"/>
      <c r="Z7" s="18"/>
      <c r="AA7" s="16"/>
      <c r="AB7" s="16"/>
      <c r="AF7" s="22">
        <v>51282051.280000001</v>
      </c>
      <c r="AG7" s="19">
        <v>54021538.159999996</v>
      </c>
    </row>
    <row r="8" spans="1:256">
      <c r="A8" s="18"/>
      <c r="B8" s="16"/>
      <c r="C8" s="16"/>
      <c r="D8" s="17"/>
      <c r="E8" s="18"/>
      <c r="F8" s="17"/>
      <c r="G8" s="16"/>
      <c r="H8" s="16"/>
      <c r="I8" s="16"/>
      <c r="J8" s="16"/>
      <c r="K8" s="16"/>
      <c r="L8" s="18"/>
      <c r="M8" s="16"/>
      <c r="N8" s="16"/>
      <c r="O8" s="16"/>
      <c r="P8" s="16"/>
      <c r="Q8" s="16"/>
      <c r="R8" s="19"/>
      <c r="S8" s="19"/>
      <c r="T8" s="19"/>
      <c r="U8" s="19"/>
      <c r="V8" s="16"/>
      <c r="W8" s="20"/>
      <c r="X8" s="16"/>
      <c r="Y8" s="16"/>
      <c r="Z8" s="18"/>
      <c r="AA8" s="16"/>
      <c r="AB8" s="16"/>
      <c r="AF8" s="19"/>
      <c r="AG8" s="19"/>
    </row>
    <row r="10" spans="1:256">
      <c r="B10" s="15"/>
    </row>
    <row r="11" spans="1:256" s="25" customFormat="1" ht="60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55" t="s">
        <v>42</v>
      </c>
      <c r="L11" s="55"/>
      <c r="M11" s="55"/>
      <c r="N11" s="55"/>
      <c r="O11" s="55"/>
      <c r="P11" s="26"/>
      <c r="Q11" s="23"/>
      <c r="R11" s="27"/>
      <c r="S11" s="27"/>
      <c r="T11" s="27"/>
      <c r="U11" s="27"/>
      <c r="V11" s="24"/>
      <c r="W11" s="28"/>
      <c r="X11" s="24"/>
      <c r="Y11" s="24"/>
      <c r="Z11" s="24"/>
      <c r="AA11" s="23"/>
      <c r="AB11" s="29"/>
      <c r="AC11" s="30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</row>
    <row r="12" spans="1:256" s="25" customFormat="1" ht="60" customHeight="1">
      <c r="A12" s="31"/>
      <c r="B12" s="32"/>
      <c r="C12" s="31"/>
      <c r="D12" s="31"/>
      <c r="E12" s="31"/>
      <c r="F12" s="31"/>
      <c r="G12" s="31"/>
      <c r="H12" s="31"/>
      <c r="I12" s="31"/>
      <c r="J12" s="31"/>
      <c r="K12" s="31"/>
      <c r="M12" s="31"/>
      <c r="N12" s="31"/>
      <c r="O12" s="31"/>
      <c r="P12" s="33"/>
      <c r="Q12" s="31"/>
      <c r="R12" s="34"/>
      <c r="S12" s="34"/>
      <c r="T12" s="34"/>
      <c r="U12" s="34"/>
      <c r="V12" s="34"/>
      <c r="W12" s="32"/>
      <c r="X12" s="32"/>
      <c r="Y12" s="32"/>
      <c r="Z12" s="32"/>
      <c r="AA12" s="32"/>
      <c r="AB12" s="35"/>
    </row>
    <row r="13" spans="1:256" s="25" customFormat="1" ht="18.75">
      <c r="A13" s="36"/>
      <c r="B13" s="37"/>
      <c r="C13" s="38" t="s">
        <v>43</v>
      </c>
      <c r="E13" s="39"/>
      <c r="F13" s="39"/>
      <c r="G13" s="40"/>
      <c r="H13" s="40"/>
      <c r="I13" s="40"/>
      <c r="J13" s="40"/>
      <c r="K13" s="40"/>
      <c r="M13" s="40"/>
      <c r="N13" s="39"/>
      <c r="O13" s="37"/>
      <c r="P13" s="39"/>
      <c r="Q13" s="39"/>
      <c r="V13" s="38" t="s">
        <v>44</v>
      </c>
      <c r="W13" s="36"/>
      <c r="X13" s="41"/>
      <c r="Y13" s="41"/>
      <c r="Z13" s="36"/>
      <c r="AA13" s="37"/>
      <c r="AB13" s="37"/>
      <c r="AC13" s="37"/>
    </row>
    <row r="14" spans="1:256" s="25" customFormat="1" ht="18.75">
      <c r="A14" s="36"/>
      <c r="B14" s="37"/>
      <c r="C14" s="38" t="s">
        <v>45</v>
      </c>
      <c r="E14" s="39"/>
      <c r="F14" s="39"/>
      <c r="G14" s="40"/>
      <c r="H14" s="40"/>
      <c r="I14" s="40"/>
      <c r="J14" s="40"/>
      <c r="K14" s="40"/>
      <c r="M14" s="40"/>
      <c r="N14" s="39"/>
      <c r="O14" s="37"/>
      <c r="P14" s="39"/>
      <c r="Q14" s="39"/>
      <c r="V14" s="42" t="s">
        <v>45</v>
      </c>
      <c r="W14" s="42"/>
      <c r="X14" s="42"/>
      <c r="Y14" s="42"/>
      <c r="Z14" s="42"/>
      <c r="AA14" s="42"/>
      <c r="AB14" s="42"/>
      <c r="AC14" s="42"/>
    </row>
    <row r="15" spans="1:256" s="25" customFormat="1" ht="18">
      <c r="A15" s="43"/>
      <c r="B15" s="44"/>
      <c r="C15" s="44"/>
      <c r="D15" s="44" t="s">
        <v>46</v>
      </c>
      <c r="F15" s="44"/>
      <c r="G15" s="44"/>
      <c r="H15" s="44"/>
      <c r="I15" s="44"/>
      <c r="J15" s="44"/>
      <c r="K15" s="43"/>
      <c r="M15" s="44"/>
      <c r="N15" s="44"/>
      <c r="O15" s="44"/>
      <c r="P15" s="45"/>
      <c r="Q15" s="43"/>
      <c r="V15" s="46"/>
      <c r="W15" s="44" t="s">
        <v>46</v>
      </c>
      <c r="X15" s="44"/>
      <c r="Y15" s="44"/>
      <c r="Z15" s="47"/>
      <c r="AA15" s="44"/>
      <c r="AB15" s="44"/>
      <c r="AC15" s="44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</row>
  </sheetData>
  <autoFilter ref="A5:AB5">
    <filterColumn colId="19"/>
  </autoFilter>
  <mergeCells count="3">
    <mergeCell ref="B3:M3"/>
    <mergeCell ref="P3:Y3"/>
    <mergeCell ref="K11:O11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2013-03-06T08:00:43Z</cp:lastPrinted>
  <dcterms:created xsi:type="dcterms:W3CDTF">2007-11-07T07:16:05Z</dcterms:created>
  <dcterms:modified xsi:type="dcterms:W3CDTF">2014-10-21T14:52:10Z</dcterms:modified>
</cp:coreProperties>
</file>